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1 а " sheetId="1" r:id="rId1"/>
    <sheet name="Козловская 41 а (2019)" sheetId="2" r:id="rId2"/>
    <sheet name="Козловская 41 а (2020)" sheetId="3" r:id="rId3"/>
    <sheet name="Козловская 41 а 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41 а '!#REF!,'Козловская 41 а '!#REF!</definedName>
    <definedName name="Z_6E36EA37_049E_4FAE_B719_2847CD16F858_.wvu.Rows" localSheetId="0" hidden="1">'Козловская 41 а '!$42:$45</definedName>
    <definedName name="Z_73C0D023_21BD_4441_8EFA_957546C15799_.wvu.Cols" localSheetId="0" hidden="1">'Козловская 41 а '!#REF!,'Козловская 41 а '!#REF!</definedName>
    <definedName name="Z_73C0D023_21BD_4441_8EFA_957546C15799_.wvu.Rows" localSheetId="0" hidden="1">'Козловская 41 а '!$42:$45</definedName>
    <definedName name="_xlnm.Print_Area" localSheetId="0">'Козловская 41 а 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F40" i="4"/>
  <c r="G21" i="4"/>
  <c r="F21" i="4"/>
  <c r="E21" i="4"/>
  <c r="G16" i="4"/>
  <c r="F16" i="4"/>
  <c r="E16" i="4"/>
  <c r="G9" i="4"/>
  <c r="F9" i="4"/>
  <c r="E9" i="4"/>
  <c r="F26" i="4" l="1"/>
  <c r="F51" i="4" s="1"/>
  <c r="F33" i="3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59" i="4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<sst xmlns="http://schemas.openxmlformats.org/spreadsheetml/2006/main" count="242" uniqueCount="78">
  <si>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</si>
  <si>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</si>
  <si>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</si>
  <si>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</si>
  <si>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</si>
  <si>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</si>
  <si>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</si>
  <si>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</si>
  <si>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</si>
  <si>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</si>
  <si>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</si>
  <si>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</si>
  <si>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</si>
  <si>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</si>
  <si>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</si>
  <si>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</si>
  <si>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</si>
  <si>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</si>
  <si>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</si>
  <si>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</si>
  <si>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</si>
  <si>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</si>
  <si>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</si>
  <si>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</si>
  <si>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</si>
  <si>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</si>
  <si>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</si>
  <si>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</si>
  <si>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</si>
  <si>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</si>
  <si>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</si>
  <si>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</si>
  <si>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</si>
  <si>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</si>
  <si>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</si>
  <si>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</si>
  <si>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</si>
  <si>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</si>
  <si>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41 а 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</si>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</sst>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4">
          <cell r="W64">
            <v>21005.128985478317</v>
          </cell>
          <cell r="X64">
            <v>4200.3835379893371</v>
          </cell>
          <cell r="Y64">
            <v>10603.0569</v>
          </cell>
          <cell r="AA64">
            <v>0</v>
          </cell>
          <cell r="AB64">
            <v>2266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3460.8</v>
          </cell>
          <cell r="AN64">
            <v>26273.652000000002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Y64">
            <v>69746.758249577251</v>
          </cell>
          <cell r="BB64">
            <v>0</v>
          </cell>
          <cell r="BC64">
            <v>0</v>
          </cell>
          <cell r="CN64">
            <v>7897.060918472951</v>
          </cell>
          <cell r="CO64">
            <v>1618.5530130870088</v>
          </cell>
          <cell r="CP64">
            <v>0</v>
          </cell>
          <cell r="DB64">
            <v>0</v>
          </cell>
          <cell r="DG64">
            <v>6745.0152040147686</v>
          </cell>
          <cell r="DU64">
            <v>30064.644289971235</v>
          </cell>
          <cell r="DV64">
            <v>6283.0877340227116</v>
          </cell>
          <cell r="DW64">
            <v>4177.3091999999997</v>
          </cell>
          <cell r="EK64">
            <v>0</v>
          </cell>
          <cell r="EQ64">
            <v>23615.188812552627</v>
          </cell>
          <cell r="FB64">
            <v>69129.120423137996</v>
          </cell>
          <cell r="FC64">
            <v>14145.711313302289</v>
          </cell>
          <cell r="FD64">
            <v>981.87239999999997</v>
          </cell>
          <cell r="FL64">
            <v>0</v>
          </cell>
          <cell r="FS64">
            <v>37354.184109621732</v>
          </cell>
          <cell r="FX64">
            <v>24370.306352502357</v>
          </cell>
          <cell r="FY64">
            <v>4967.4812487733589</v>
          </cell>
          <cell r="FZ64">
            <v>0</v>
          </cell>
          <cell r="GG64">
            <v>16453.569</v>
          </cell>
          <cell r="GL64">
            <v>15743.399311515235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4">
          <cell r="W64">
            <v>13107.464646628985</v>
          </cell>
          <cell r="X64">
            <v>4031.2648723588936</v>
          </cell>
          <cell r="Y64">
            <v>7082.5478000000003</v>
          </cell>
          <cell r="AK64">
            <v>0</v>
          </cell>
          <cell r="AV64">
            <v>0</v>
          </cell>
          <cell r="AY64">
            <v>59409.404294824126</v>
          </cell>
          <cell r="BB64">
            <v>0</v>
          </cell>
          <cell r="BM64">
            <v>0</v>
          </cell>
          <cell r="BN64">
            <v>0</v>
          </cell>
          <cell r="CN64">
            <v>9067.4614838978705</v>
          </cell>
          <cell r="CO64">
            <v>2810.9130600083399</v>
          </cell>
          <cell r="CP64">
            <v>0</v>
          </cell>
          <cell r="DB64">
            <v>0</v>
          </cell>
          <cell r="DG64">
            <v>13107.740319526769</v>
          </cell>
          <cell r="DU64">
            <v>25658.500795037209</v>
          </cell>
          <cell r="DV64">
            <v>7912.9218369313512</v>
          </cell>
          <cell r="DW64">
            <v>5576.4097000000002</v>
          </cell>
          <cell r="EL64">
            <v>0</v>
          </cell>
          <cell r="EQ64">
            <v>18486.830448848319</v>
          </cell>
          <cell r="FB64">
            <v>69010.867604771702</v>
          </cell>
          <cell r="FC64">
            <v>21005.036648982914</v>
          </cell>
          <cell r="FD64">
            <v>464.97719999999998</v>
          </cell>
          <cell r="FL64">
            <v>0</v>
          </cell>
          <cell r="FS64">
            <v>31519.053406697501</v>
          </cell>
          <cell r="FX64">
            <v>24641.774085500139</v>
          </cell>
          <cell r="FY64">
            <v>7488.4961200845446</v>
          </cell>
          <cell r="FZ64">
            <v>0</v>
          </cell>
          <cell r="GG64">
            <v>0</v>
          </cell>
          <cell r="GL64">
            <v>13731.733074057496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4">
          <cell r="W64">
            <v>13085.939995858724</v>
          </cell>
          <cell r="X64">
            <v>3288.5015088815521</v>
          </cell>
          <cell r="Y64">
            <v>14381.673700000001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Y64">
            <v>48677.49047479697</v>
          </cell>
          <cell r="BB64">
            <v>0</v>
          </cell>
          <cell r="BC64">
            <v>0</v>
          </cell>
          <cell r="BM64">
            <v>0</v>
          </cell>
          <cell r="CN64">
            <v>8212.4803106694508</v>
          </cell>
          <cell r="CO64">
            <v>2545.8688963075297</v>
          </cell>
          <cell r="CP64">
            <v>0</v>
          </cell>
          <cell r="DB64">
            <v>0</v>
          </cell>
          <cell r="DF64">
            <v>7479.8184079244556</v>
          </cell>
          <cell r="DU64">
            <v>24013.963947464945</v>
          </cell>
          <cell r="DV64">
            <v>6249.9876986595355</v>
          </cell>
          <cell r="DW64">
            <v>1534.9678000000001</v>
          </cell>
          <cell r="EK64">
            <v>0</v>
          </cell>
          <cell r="EP64">
            <v>15854.034864517886</v>
          </cell>
          <cell r="FB64">
            <v>62435.476123330394</v>
          </cell>
          <cell r="FC64">
            <v>16453.680843277602</v>
          </cell>
          <cell r="FD64">
            <v>635.25600000000009</v>
          </cell>
          <cell r="FE64">
            <v>0</v>
          </cell>
          <cell r="FL64">
            <v>0</v>
          </cell>
          <cell r="FS64">
            <v>29480.762646390769</v>
          </cell>
          <cell r="FX64">
            <v>21229.971480637429</v>
          </cell>
          <cell r="FY64">
            <v>5753.7338470237146</v>
          </cell>
          <cell r="FZ64">
            <v>321.88139999999999</v>
          </cell>
          <cell r="GG64">
            <v>7650</v>
          </cell>
          <cell r="GL64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4">
          <cell r="W64">
            <v>8034.3833359554956</v>
          </cell>
          <cell r="X64">
            <v>1949.9368282080022</v>
          </cell>
          <cell r="Y64">
            <v>1550.5002000000002</v>
          </cell>
          <cell r="AV64">
            <v>2266</v>
          </cell>
          <cell r="AY64">
            <v>32099.813723733347</v>
          </cell>
          <cell r="BM64">
            <v>3460.8</v>
          </cell>
          <cell r="BN64">
            <v>0</v>
          </cell>
          <cell r="BO64">
            <v>0</v>
          </cell>
          <cell r="BP64">
            <v>0</v>
          </cell>
          <cell r="CN64">
            <v>8880.1768426209019</v>
          </cell>
          <cell r="CO64">
            <v>2474.9693241906152</v>
          </cell>
          <cell r="CP64">
            <v>206</v>
          </cell>
          <cell r="DB64">
            <v>0</v>
          </cell>
          <cell r="DG64">
            <v>8014.7775147326047</v>
          </cell>
          <cell r="DL64">
            <v>21945.539150000001</v>
          </cell>
          <cell r="DP64">
            <v>486.78130000000004</v>
          </cell>
          <cell r="DT64">
            <v>686.36425000000008</v>
          </cell>
          <cell r="DU64">
            <v>45327.807542762501</v>
          </cell>
          <cell r="DV64">
            <v>10739.518439658557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2210.9999999999995</v>
          </cell>
          <cell r="EP64">
            <v>16261.833236580074</v>
          </cell>
          <cell r="EU64">
            <v>116944.61999999998</v>
          </cell>
          <cell r="EW64">
            <v>1223.2023000000002</v>
          </cell>
          <cell r="EY64">
            <v>0</v>
          </cell>
          <cell r="FA64">
            <v>0</v>
          </cell>
          <cell r="FL64">
            <v>0</v>
          </cell>
          <cell r="FS64">
            <v>0</v>
          </cell>
          <cell r="FV64">
            <v>55199.56</v>
          </cell>
          <cell r="FZ64">
            <v>112.05705</v>
          </cell>
          <cell r="GG64">
            <v>510</v>
          </cell>
          <cell r="GL6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6640625" style="1" customWidth="1"/>
    <col min="9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">
        <v>40</v>
      </c>
    </row>
    <row r="9" spans="1:7" ht="15.6" x14ac:dyDescent="0.3">
      <c r="A9" s="91" t="s">
        <v>8</v>
      </c>
      <c r="B9" s="92"/>
      <c r="C9" s="92"/>
      <c r="D9" s="93"/>
      <c r="E9" s="17">
        <f>SUM(E10:E14)</f>
        <v>1473487.5499999998</v>
      </c>
      <c r="F9" s="17">
        <f t="shared" ref="F9:G9" si="0">SUM(F10:F14)</f>
        <v>1337157.6900000002</v>
      </c>
      <c r="G9" s="17">
        <f t="shared" si="0"/>
        <v>447514.93999999994</v>
      </c>
    </row>
    <row r="10" spans="1:7" ht="13.2" customHeight="1" x14ac:dyDescent="0.3">
      <c r="A10" s="79" t="s">
        <v>9</v>
      </c>
      <c r="B10" s="80"/>
      <c r="C10" s="80"/>
      <c r="D10" s="81"/>
      <c r="E10" s="18">
        <v>882582.13</v>
      </c>
      <c r="F10" s="18">
        <v>796662.53</v>
      </c>
      <c r="G10" s="19">
        <v>277118.5</v>
      </c>
    </row>
    <row r="11" spans="1:7" ht="14.4" customHeight="1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11</v>
      </c>
      <c r="B12" s="80"/>
      <c r="C12" s="80"/>
      <c r="D12" s="81"/>
      <c r="E12" s="18">
        <v>109163.99</v>
      </c>
      <c r="F12" s="18">
        <v>97690.19</v>
      </c>
      <c r="G12" s="19">
        <v>32353.35</v>
      </c>
    </row>
    <row r="13" spans="1:7" ht="13.5" customHeight="1" x14ac:dyDescent="0.3">
      <c r="A13" s="79" t="s">
        <v>12</v>
      </c>
      <c r="B13" s="80"/>
      <c r="C13" s="80"/>
      <c r="D13" s="81"/>
      <c r="E13" s="18">
        <v>203768.06</v>
      </c>
      <c r="F13" s="18">
        <v>178782.38</v>
      </c>
      <c r="G13" s="19">
        <v>65016.47</v>
      </c>
    </row>
    <row r="14" spans="1:7" ht="14.4" customHeight="1" x14ac:dyDescent="0.3">
      <c r="A14" s="72" t="s">
        <v>13</v>
      </c>
      <c r="B14" s="72"/>
      <c r="C14" s="72"/>
      <c r="D14" s="72"/>
      <c r="E14" s="18">
        <v>277973.37</v>
      </c>
      <c r="F14" s="18">
        <v>264022.59000000003</v>
      </c>
      <c r="G14" s="19">
        <v>73026.62</v>
      </c>
    </row>
    <row r="15" spans="1:7" ht="15.6" x14ac:dyDescent="0.3">
      <c r="A15" s="82" t="s">
        <v>41</v>
      </c>
      <c r="B15" s="83"/>
      <c r="C15" s="83"/>
      <c r="D15" s="84"/>
      <c r="E15" s="36">
        <f>SUM(E16:E19)</f>
        <v>451077.84</v>
      </c>
      <c r="F15" s="36">
        <f t="shared" ref="F15:G15" si="1">SUM(F16:F19)</f>
        <v>416574.2</v>
      </c>
      <c r="G15" s="36">
        <f t="shared" si="1"/>
        <v>117441.28</v>
      </c>
    </row>
    <row r="16" spans="1:7" ht="33.6" customHeight="1" x14ac:dyDescent="0.3">
      <c r="A16" s="85" t="s">
        <v>43</v>
      </c>
      <c r="B16" s="86"/>
      <c r="C16" s="86"/>
      <c r="D16" s="87"/>
      <c r="E16" s="18">
        <v>442821.9</v>
      </c>
      <c r="F16" s="18">
        <v>408977.3</v>
      </c>
      <c r="G16" s="19">
        <v>115822.94</v>
      </c>
    </row>
    <row r="17" spans="1:13" ht="15.6" x14ac:dyDescent="0.3">
      <c r="A17" s="72" t="s">
        <v>44</v>
      </c>
      <c r="B17" s="72"/>
      <c r="C17" s="72"/>
      <c r="D17" s="72"/>
      <c r="E17" s="18">
        <v>718.08</v>
      </c>
      <c r="F17" s="18">
        <v>663.37</v>
      </c>
      <c r="G17" s="19">
        <v>144.55000000000001</v>
      </c>
    </row>
    <row r="18" spans="1:13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3" ht="15.6" x14ac:dyDescent="0.3">
      <c r="A19" s="72" t="s">
        <v>46</v>
      </c>
      <c r="B19" s="72"/>
      <c r="C19" s="72"/>
      <c r="D19" s="72"/>
      <c r="E19" s="18">
        <v>7537.86</v>
      </c>
      <c r="F19" s="18">
        <v>6933.53</v>
      </c>
      <c r="G19" s="19">
        <v>1473.79</v>
      </c>
    </row>
    <row r="20" spans="1:13" ht="15.6" x14ac:dyDescent="0.3">
      <c r="A20" s="71" t="s">
        <v>14</v>
      </c>
      <c r="B20" s="71"/>
      <c r="C20" s="71"/>
      <c r="D20" s="71"/>
      <c r="E20" s="36">
        <f>E21</f>
        <v>5155.92</v>
      </c>
      <c r="F20" s="36">
        <f t="shared" ref="F20:G20" si="2">F21</f>
        <v>4636.03</v>
      </c>
      <c r="G20" s="36">
        <f t="shared" si="2"/>
        <v>1895.71</v>
      </c>
    </row>
    <row r="21" spans="1:13" ht="15.6" x14ac:dyDescent="0.3">
      <c r="A21" s="72" t="s">
        <v>15</v>
      </c>
      <c r="B21" s="72"/>
      <c r="C21" s="72"/>
      <c r="D21" s="72"/>
      <c r="E21" s="18">
        <v>5155.92</v>
      </c>
      <c r="F21" s="18">
        <v>4636.03</v>
      </c>
      <c r="G21" s="19">
        <v>1895.71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2" t="s">
        <v>52</v>
      </c>
      <c r="B24" s="42"/>
      <c r="C24" s="42"/>
      <c r="D24" s="42"/>
      <c r="E24" s="42"/>
      <c r="F24" s="18">
        <v>55088.010157403012</v>
      </c>
      <c r="G24" s="20"/>
    </row>
    <row r="25" spans="1:13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134094.9796730449</v>
      </c>
    </row>
    <row r="26" spans="1:13" ht="28.5" customHeight="1" x14ac:dyDescent="0.25">
      <c r="A26" s="68"/>
      <c r="B26" s="69"/>
      <c r="C26" s="69"/>
      <c r="D26" s="69"/>
      <c r="E26" s="70"/>
      <c r="F26" s="62"/>
    </row>
    <row r="27" spans="1:13" ht="15.6" hidden="1" x14ac:dyDescent="0.3">
      <c r="A27" s="50" t="s">
        <v>16</v>
      </c>
      <c r="B27" s="45"/>
      <c r="C27" s="45"/>
      <c r="D27" s="45"/>
      <c r="E27" s="46"/>
      <c r="F27" s="26">
        <f>'[1]УК ВР декабрь нар'!W64</f>
        <v>21005.128985478317</v>
      </c>
      <c r="M27" s="34"/>
    </row>
    <row r="28" spans="1:13" ht="15.6" hidden="1" x14ac:dyDescent="0.3">
      <c r="A28" s="50" t="s">
        <v>31</v>
      </c>
      <c r="B28" s="45"/>
      <c r="C28" s="45"/>
      <c r="D28" s="45"/>
      <c r="E28" s="46"/>
      <c r="F28" s="26">
        <f>'[1]УК ВР декабрь нар'!X64</f>
        <v>4200.3835379893371</v>
      </c>
    </row>
    <row r="29" spans="1:13" ht="15.6" hidden="1" x14ac:dyDescent="0.3">
      <c r="A29" s="50" t="s">
        <v>18</v>
      </c>
      <c r="B29" s="45"/>
      <c r="C29" s="45"/>
      <c r="D29" s="45"/>
      <c r="E29" s="46"/>
      <c r="F29" s="26">
        <f>'[1]УК ВР декабрь нар'!Y64</f>
        <v>10603.0569</v>
      </c>
    </row>
    <row r="30" spans="1:13" ht="15.6" hidden="1" x14ac:dyDescent="0.3">
      <c r="A30" s="50" t="s">
        <v>19</v>
      </c>
      <c r="B30" s="45"/>
      <c r="C30" s="45"/>
      <c r="D30" s="45"/>
      <c r="E30" s="46"/>
      <c r="F30" s="26">
        <f>'[1]УК ВР декабрь нар'!AA64+'[1]УК ВР декабрь нар'!AB64+'[1]УК ВР декабрь нар'!AC64+'[1]УК ВР декабрь нар'!AD64+'[1]УК ВР декабрь нар'!AE64+'[1]УК ВР декабрь нар'!AF64+'[1]УК ВР декабрь нар'!AG64+'[1]УК ВР декабрь нар'!AH64+'[1]УК ВР декабрь нар'!AJ64+'[1]УК ВР декабрь нар'!AL64+'[1]УК ВР декабрь нар'!AN64+'[1]УК ВР декабрь нар'!AO64+'[1]УК ВР декабрь нар'!AP64+'[1]УК ВР декабрь нар'!AQ64+'[1]УК ВР декабрь нар'!AR64+'[1]УК ВР декабрь нар'!AT64</f>
        <v>28539.652000000002</v>
      </c>
    </row>
    <row r="31" spans="1:13" ht="36.75" hidden="1" customHeight="1" x14ac:dyDescent="0.3">
      <c r="A31" s="55" t="s">
        <v>32</v>
      </c>
      <c r="B31" s="63"/>
      <c r="C31" s="63"/>
      <c r="D31" s="63"/>
      <c r="E31" s="64"/>
      <c r="F31" s="26">
        <f>'[1]УК ВР декабрь нар'!AY64</f>
        <v>69746.758249577251</v>
      </c>
    </row>
    <row r="32" spans="1:13" ht="15.75" customHeight="1" x14ac:dyDescent="0.25">
      <c r="A32" s="65" t="s">
        <v>33</v>
      </c>
      <c r="B32" s="66"/>
      <c r="C32" s="66"/>
      <c r="D32" s="66"/>
      <c r="E32" s="67"/>
      <c r="F32" s="61">
        <f>SUM(F34:F38)+21678.96</f>
        <v>105540.61917212131</v>
      </c>
    </row>
    <row r="33" spans="1:13" ht="33" customHeight="1" x14ac:dyDescent="0.25">
      <c r="A33" s="68"/>
      <c r="B33" s="69"/>
      <c r="C33" s="69"/>
      <c r="D33" s="69"/>
      <c r="E33" s="70"/>
      <c r="F33" s="62"/>
    </row>
    <row r="34" spans="1:13" ht="15.6" hidden="1" x14ac:dyDescent="0.3">
      <c r="A34" s="58" t="s">
        <v>16</v>
      </c>
      <c r="B34" s="58"/>
      <c r="C34" s="58"/>
      <c r="D34" s="58"/>
      <c r="E34" s="58"/>
      <c r="F34" s="26">
        <f>'[1]УК ВР декабрь нар'!CN64+'[1]УК ВР декабрь нар'!DU64</f>
        <v>37961.705208444182</v>
      </c>
      <c r="M34" s="34"/>
    </row>
    <row r="35" spans="1:13" ht="15.6" hidden="1" x14ac:dyDescent="0.3">
      <c r="A35" s="58" t="s">
        <v>31</v>
      </c>
      <c r="B35" s="58"/>
      <c r="C35" s="58"/>
      <c r="D35" s="58"/>
      <c r="E35" s="58"/>
      <c r="F35" s="26">
        <f>'[1]УК ВР декабрь нар'!CO64+'[1]УК ВР декабрь нар'!DV64</f>
        <v>7901.6407471097209</v>
      </c>
    </row>
    <row r="36" spans="1:13" ht="15.6" hidden="1" x14ac:dyDescent="0.3">
      <c r="A36" s="58" t="s">
        <v>18</v>
      </c>
      <c r="B36" s="58"/>
      <c r="C36" s="58"/>
      <c r="D36" s="58"/>
      <c r="E36" s="58"/>
      <c r="F36" s="26">
        <f>'[1]УК ВР декабрь нар'!CP64+'[1]УК ВР декабрь нар'!DW64</f>
        <v>4177.3091999999997</v>
      </c>
    </row>
    <row r="37" spans="1:13" ht="15.6" hidden="1" x14ac:dyDescent="0.3">
      <c r="A37" s="58" t="s">
        <v>19</v>
      </c>
      <c r="B37" s="58"/>
      <c r="C37" s="58"/>
      <c r="D37" s="58"/>
      <c r="E37" s="58"/>
      <c r="F37" s="26">
        <f>'[1]УК ВР декабрь нар'!AI64+'[1]УК ВР декабрь нар'!AJ64+'[1]УК ВР декабрь нар'!AS64+'[1]УК ВР декабрь нар'!BC64+'[1]УК ВР декабрь нар'!DB64+'[1]УК ВР декабрь нар'!EK64+'[1]УК ВР декабрь нар'!AM64</f>
        <v>3460.8</v>
      </c>
    </row>
    <row r="38" spans="1:13" ht="39.75" hidden="1" customHeight="1" x14ac:dyDescent="0.3">
      <c r="A38" s="55" t="s">
        <v>34</v>
      </c>
      <c r="B38" s="56"/>
      <c r="C38" s="56"/>
      <c r="D38" s="56"/>
      <c r="E38" s="57"/>
      <c r="F38" s="26">
        <f>'[1]УК ВР декабрь нар'!DG64+'[1]УК ВР декабрь нар'!EQ64</f>
        <v>30360.204016567397</v>
      </c>
    </row>
    <row r="39" spans="1:13" ht="32.4" customHeight="1" x14ac:dyDescent="0.3">
      <c r="A39" s="44" t="s">
        <v>35</v>
      </c>
      <c r="B39" s="59"/>
      <c r="C39" s="59"/>
      <c r="D39" s="59"/>
      <c r="E39" s="60"/>
      <c r="F39" s="27">
        <f>SUM(F40:F48)+65472.55</f>
        <v>248618.19415885297</v>
      </c>
    </row>
    <row r="40" spans="1:13" ht="15.6" hidden="1" x14ac:dyDescent="0.3">
      <c r="A40" s="51" t="s">
        <v>20</v>
      </c>
      <c r="B40" s="52"/>
      <c r="C40" s="52"/>
      <c r="D40" s="52"/>
      <c r="E40" s="53"/>
      <c r="F40" s="26">
        <f>'[1]УК ВР декабрь нар'!FB64+'[1]УК ВР декабрь нар'!FX64</f>
        <v>93499.426775640357</v>
      </c>
      <c r="M40" s="34"/>
    </row>
    <row r="41" spans="1:13" ht="15.6" hidden="1" x14ac:dyDescent="0.3">
      <c r="A41" s="50" t="s">
        <v>31</v>
      </c>
      <c r="B41" s="45"/>
      <c r="C41" s="45"/>
      <c r="D41" s="45"/>
      <c r="E41" s="45"/>
      <c r="F41" s="26">
        <f>'[1]УК ВР декабрь нар'!FC64+'[1]УК ВР декабрь нар'!FY64</f>
        <v>19113.192562075648</v>
      </c>
    </row>
    <row r="42" spans="1:13" ht="15.6" hidden="1" customHeight="1" x14ac:dyDescent="0.3">
      <c r="A42" s="58" t="s">
        <v>21</v>
      </c>
      <c r="B42" s="58"/>
      <c r="C42" s="58"/>
      <c r="D42" s="58"/>
      <c r="E42" s="50"/>
      <c r="F42" s="26"/>
    </row>
    <row r="43" spans="1:13" ht="15.6" hidden="1" customHeight="1" x14ac:dyDescent="0.3">
      <c r="A43" s="50" t="s">
        <v>17</v>
      </c>
      <c r="B43" s="45"/>
      <c r="C43" s="45"/>
      <c r="D43" s="45"/>
      <c r="E43" s="45"/>
      <c r="F43" s="26"/>
    </row>
    <row r="44" spans="1:13" ht="15.6" hidden="1" customHeight="1" x14ac:dyDescent="0.3">
      <c r="A44" s="58" t="s">
        <v>22</v>
      </c>
      <c r="B44" s="58"/>
      <c r="C44" s="58"/>
      <c r="D44" s="58"/>
      <c r="E44" s="50"/>
      <c r="F44" s="26"/>
    </row>
    <row r="45" spans="1:13" ht="15.6" hidden="1" customHeight="1" x14ac:dyDescent="0.3">
      <c r="A45" s="50" t="s">
        <v>17</v>
      </c>
      <c r="B45" s="45"/>
      <c r="C45" s="45"/>
      <c r="D45" s="45"/>
      <c r="E45" s="45"/>
      <c r="F45" s="26"/>
    </row>
    <row r="46" spans="1:13" ht="15.6" hidden="1" x14ac:dyDescent="0.3">
      <c r="A46" s="58" t="s">
        <v>18</v>
      </c>
      <c r="B46" s="58"/>
      <c r="C46" s="58"/>
      <c r="D46" s="58"/>
      <c r="E46" s="50"/>
      <c r="F46" s="26">
        <f>'[1]УК ВР декабрь нар'!FD64+'[1]УК ВР декабрь нар'!FZ64</f>
        <v>981.87239999999997</v>
      </c>
    </row>
    <row r="47" spans="1:13" ht="15.6" hidden="1" x14ac:dyDescent="0.3">
      <c r="A47" s="50" t="s">
        <v>19</v>
      </c>
      <c r="B47" s="45"/>
      <c r="C47" s="45"/>
      <c r="D47" s="45"/>
      <c r="E47" s="45"/>
      <c r="F47" s="26">
        <f>'[1]УК ВР декабрь нар'!GG64+'[1]УК ВР декабрь нар'!FL64+'[1]УК ВР декабрь нар'!BB64+'[1]УК ВР декабрь нар'!AK64</f>
        <v>16453.569</v>
      </c>
    </row>
    <row r="48" spans="1:13" ht="43.5" hidden="1" customHeight="1" x14ac:dyDescent="0.3">
      <c r="A48" s="55" t="s">
        <v>36</v>
      </c>
      <c r="B48" s="56"/>
      <c r="C48" s="56"/>
      <c r="D48" s="56"/>
      <c r="E48" s="57"/>
      <c r="F48" s="26">
        <f>'[1]УК ВР декабрь нар'!FS64+'[1]УК ВР декабрь нар'!GL64</f>
        <v>53097.583421136966</v>
      </c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3"/>
    </row>
    <row r="50" spans="1:12" ht="15.6" x14ac:dyDescent="0.3">
      <c r="A50" s="47" t="s">
        <v>47</v>
      </c>
      <c r="B50" s="48"/>
      <c r="C50" s="48"/>
      <c r="D50" s="48"/>
      <c r="E50" s="49"/>
      <c r="F50" s="27">
        <f>F25+F32+F39+F49</f>
        <v>488253.79300401919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90226.33</v>
      </c>
    </row>
    <row r="52" spans="1:12" ht="15.6" x14ac:dyDescent="0.3">
      <c r="A52" s="50" t="s">
        <v>23</v>
      </c>
      <c r="B52" s="45"/>
      <c r="C52" s="45"/>
      <c r="D52" s="45"/>
      <c r="E52" s="45"/>
      <c r="F52" s="26">
        <v>48641.11</v>
      </c>
    </row>
    <row r="53" spans="1:12" ht="15.6" x14ac:dyDescent="0.3">
      <c r="A53" s="50" t="s">
        <v>24</v>
      </c>
      <c r="B53" s="45"/>
      <c r="C53" s="45"/>
      <c r="D53" s="45"/>
      <c r="E53" s="45"/>
      <c r="F53" s="26">
        <v>41585.22</v>
      </c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6">
        <v>0</v>
      </c>
    </row>
    <row r="55" spans="1:12" ht="15.6" x14ac:dyDescent="0.3">
      <c r="A55" s="54" t="s">
        <v>49</v>
      </c>
      <c r="B55" s="54"/>
      <c r="C55" s="54"/>
      <c r="D55" s="54"/>
      <c r="E55" s="54"/>
      <c r="F55" s="27">
        <f>F50+F51</f>
        <v>578480.12300401914</v>
      </c>
      <c r="L55" s="20"/>
    </row>
    <row r="56" spans="1:12" ht="15.6" x14ac:dyDescent="0.3">
      <c r="A56" s="42" t="s">
        <v>26</v>
      </c>
      <c r="B56" s="42"/>
      <c r="C56" s="42"/>
      <c r="D56" s="42"/>
      <c r="E56" s="42"/>
      <c r="F56" s="28">
        <f>E16</f>
        <v>442821.9</v>
      </c>
    </row>
    <row r="57" spans="1:12" ht="15.6" x14ac:dyDescent="0.3">
      <c r="A57" s="42" t="s">
        <v>27</v>
      </c>
      <c r="B57" s="42"/>
      <c r="C57" s="42"/>
      <c r="D57" s="42"/>
      <c r="E57" s="42"/>
      <c r="F57" s="27">
        <f>F16</f>
        <v>408977.3</v>
      </c>
      <c r="H57" s="29"/>
    </row>
    <row r="58" spans="1:12" ht="15.6" x14ac:dyDescent="0.3">
      <c r="A58" s="43" t="s">
        <v>28</v>
      </c>
      <c r="B58" s="43"/>
      <c r="C58" s="43"/>
      <c r="D58" s="43"/>
      <c r="E58" s="43"/>
      <c r="F58" s="27">
        <f>F24+F56-F55</f>
        <v>-80570.212846616108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41 а '!A2:G2</f>
        <v xml:space="preserve">перед собственниками дома по адресу: ул. Козловская 41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41 а 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944427.40999999992</v>
      </c>
      <c r="F9" s="17">
        <f t="shared" ref="F9:G9" si="0">SUM(F10:F15)</f>
        <v>1069533.28</v>
      </c>
      <c r="G9" s="17">
        <f t="shared" si="0"/>
        <v>322409.07</v>
      </c>
    </row>
    <row r="10" spans="1:7" ht="15.6" x14ac:dyDescent="0.3">
      <c r="A10" s="79" t="s">
        <v>9</v>
      </c>
      <c r="B10" s="80"/>
      <c r="C10" s="80"/>
      <c r="D10" s="81"/>
      <c r="E10" s="18">
        <v>523893.07</v>
      </c>
      <c r="F10" s="18">
        <v>644049.4</v>
      </c>
      <c r="G10" s="19">
        <v>156962.17000000001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107503.27</v>
      </c>
      <c r="F12" s="18">
        <v>99075.39</v>
      </c>
      <c r="G12" s="19">
        <v>40781.230000000003</v>
      </c>
    </row>
    <row r="13" spans="1:7" ht="15.6" x14ac:dyDescent="0.3">
      <c r="A13" s="79" t="s">
        <v>12</v>
      </c>
      <c r="B13" s="80"/>
      <c r="C13" s="80"/>
      <c r="D13" s="81"/>
      <c r="E13" s="18">
        <v>198288.33</v>
      </c>
      <c r="F13" s="18">
        <v>179643.64</v>
      </c>
      <c r="G13" s="19">
        <v>83661.16</v>
      </c>
    </row>
    <row r="14" spans="1:7" ht="15.6" x14ac:dyDescent="0.3">
      <c r="A14" s="72" t="s">
        <v>13</v>
      </c>
      <c r="B14" s="72"/>
      <c r="C14" s="72"/>
      <c r="D14" s="72"/>
      <c r="E14" s="18">
        <v>74636.66</v>
      </c>
      <c r="F14" s="18">
        <v>109806.31</v>
      </c>
      <c r="G14" s="19">
        <v>37856.97</v>
      </c>
    </row>
    <row r="15" spans="1:7" ht="15.6" x14ac:dyDescent="0.3">
      <c r="A15" s="79" t="s">
        <v>68</v>
      </c>
      <c r="B15" s="80"/>
      <c r="C15" s="80"/>
      <c r="D15" s="81"/>
      <c r="E15" s="18">
        <v>40106.080000000002</v>
      </c>
      <c r="F15" s="18">
        <v>36958.54</v>
      </c>
      <c r="G15" s="19">
        <v>3147.54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409474.1</v>
      </c>
      <c r="F16" s="17">
        <f>SUM(F17:F20)</f>
        <v>398828.88</v>
      </c>
      <c r="G16" s="17">
        <f>SUM(G17:G20)</f>
        <v>128086.5</v>
      </c>
    </row>
    <row r="17" spans="1:12" ht="15.6" x14ac:dyDescent="0.3">
      <c r="A17" s="94" t="s">
        <v>43</v>
      </c>
      <c r="B17" s="95"/>
      <c r="C17" s="95"/>
      <c r="D17" s="96"/>
      <c r="E17" s="18">
        <v>400978.73</v>
      </c>
      <c r="F17" s="18">
        <v>390696.3</v>
      </c>
      <c r="G17" s="19">
        <v>126105.37</v>
      </c>
    </row>
    <row r="18" spans="1:12" ht="15.6" x14ac:dyDescent="0.3">
      <c r="A18" s="72" t="s">
        <v>55</v>
      </c>
      <c r="B18" s="72"/>
      <c r="C18" s="72"/>
      <c r="D18" s="72"/>
      <c r="E18" s="18">
        <v>718.08</v>
      </c>
      <c r="F18" s="18">
        <v>689.81</v>
      </c>
      <c r="G18" s="19">
        <v>172.82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7777.29</v>
      </c>
      <c r="F20" s="18">
        <v>7442.77</v>
      </c>
      <c r="G20" s="19">
        <v>1808.31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3007.62</v>
      </c>
      <c r="F21" s="17">
        <f>SUM(F22)</f>
        <v>3364.39</v>
      </c>
      <c r="G21" s="17">
        <f>SUM(G22)</f>
        <v>1538.94</v>
      </c>
    </row>
    <row r="22" spans="1:12" ht="15.6" x14ac:dyDescent="0.3">
      <c r="A22" s="72" t="s">
        <v>15</v>
      </c>
      <c r="B22" s="72"/>
      <c r="C22" s="72"/>
      <c r="D22" s="72"/>
      <c r="E22" s="18">
        <v>3007.62</v>
      </c>
      <c r="F22" s="18">
        <v>3364.39</v>
      </c>
      <c r="G22" s="19">
        <v>1538.94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6">
        <f>'Козловская 41 а '!F58</f>
        <v>-80570.212846616108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83630.681613812005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'[2]УК ВР декабрь нар'!W64</f>
        <v>13107.464646628985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'[2]УК ВР декабрь нар'!X64</f>
        <v>4031.2648723588936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'[2]УК ВР декабрь нар'!Y64</f>
        <v>7082.5478000000003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'[2]УК ВР декабрь нар'!AV64+'[2]УК ВР декабрь нар'!BN64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'[2]УК ВР декабрь нар'!AY64</f>
        <v>59409.404294824126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SUM(F35:F39)+24418.7</f>
        <v>107039.47764424987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'[2]УК ВР декабрь нар'!CN64+'[2]УК ВР декабрь нар'!DU64</f>
        <v>34725.962278935083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'[2]УК ВР декабрь нар'!CO64+'[2]УК ВР декабрь нар'!DV64</f>
        <v>10723.83489693969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'[2]УК ВР декабрь нар'!CP64+'[2]УК ВР декабрь нар'!DW64</f>
        <v>5576.4097000000002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'[2]УК ВР декабрь нар'!BM64+'[2]УК ВР декабрь нар'!DB64+'[2]УК ВР декабрь нар'!EL64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'[2]УК ВР декабрь нар'!DG64+'[2]УК ВР декабрь нар'!EQ64</f>
        <v>31594.570768375088</v>
      </c>
    </row>
    <row r="40" spans="1:12" ht="15.6" x14ac:dyDescent="0.3">
      <c r="A40" s="44" t="s">
        <v>35</v>
      </c>
      <c r="B40" s="59"/>
      <c r="C40" s="59"/>
      <c r="D40" s="59"/>
      <c r="E40" s="60"/>
      <c r="F40" s="27">
        <f>SUM(F41:F49)</f>
        <v>167861.93814009431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'[2]УК ВР декабрь нар'!FB64+'[2]УК ВР декабрь нар'!FX64</f>
        <v>93652.641690271848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'[2]УК ВР декабрь нар'!FC64+'[2]УК ВР декабрь нар'!FY64</f>
        <v>28493.53276906746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'[2]УК ВР декабрь нар'!FD64+'[2]УК ВР декабрь нар'!FZ64</f>
        <v>464.97719999999998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'[2]УК ВР декабрь нар'!GG64+'[2]УК ВР декабрь нар'!FL64+'[2]УК ВР декабрь нар'!BB64+'[2]УК ВР декабрь нар'!AK64</f>
        <v>0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'[2]УК ВР декабрь нар'!FS64+'[2]УК ВР декабрь нар'!GL64</f>
        <v>45250.786480755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65</v>
      </c>
      <c r="B51" s="48"/>
      <c r="C51" s="48"/>
      <c r="D51" s="48"/>
      <c r="E51" s="49"/>
      <c r="F51" s="27">
        <f>F26+F33+F40+F50</f>
        <v>358532.09739815618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79057.739999999991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35213.019999999997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43844.72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437589.83739815617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400978.73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390696.3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-117181.3202447723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'Козловская 41 а '!A2:G2</f>
        <v xml:space="preserve">перед собственниками дома по адресу: ул. Козловская 41 а 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41 а 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262727.90000000002</v>
      </c>
      <c r="F9" s="17">
        <f t="shared" ref="F9:G9" si="0">SUM(F10:F15)</f>
        <v>269490.71999999997</v>
      </c>
      <c r="G9" s="17">
        <f t="shared" si="0"/>
        <v>315646.24999999994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20223.099999999999</v>
      </c>
      <c r="G10" s="19">
        <v>136739.07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92699.5</v>
      </c>
      <c r="F12" s="18">
        <v>87292.37</v>
      </c>
      <c r="G12" s="19">
        <v>46188.36</v>
      </c>
    </row>
    <row r="13" spans="1:7" ht="15.6" x14ac:dyDescent="0.3">
      <c r="A13" s="79" t="s">
        <v>12</v>
      </c>
      <c r="B13" s="80"/>
      <c r="C13" s="80"/>
      <c r="D13" s="81"/>
      <c r="E13" s="18">
        <v>170028.4</v>
      </c>
      <c r="F13" s="18">
        <v>157564.78</v>
      </c>
      <c r="G13" s="19">
        <v>96124.78</v>
      </c>
    </row>
    <row r="14" spans="1:7" ht="15.6" x14ac:dyDescent="0.3">
      <c r="A14" s="72" t="s">
        <v>13</v>
      </c>
      <c r="B14" s="72"/>
      <c r="C14" s="72"/>
      <c r="D14" s="72"/>
      <c r="E14" s="18">
        <v>0</v>
      </c>
      <c r="F14" s="18">
        <v>3986.12</v>
      </c>
      <c r="G14" s="19">
        <v>33870.85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424.35</v>
      </c>
      <c r="G15" s="19">
        <v>2723.19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410867.95999999996</v>
      </c>
      <c r="F16" s="17">
        <f>SUM(F17:F20)</f>
        <v>400923.47</v>
      </c>
      <c r="G16" s="17">
        <f>SUM(G17:G20)</f>
        <v>138030.99</v>
      </c>
    </row>
    <row r="17" spans="1:12" ht="15.6" x14ac:dyDescent="0.3">
      <c r="A17" s="94" t="s">
        <v>43</v>
      </c>
      <c r="B17" s="95"/>
      <c r="C17" s="95"/>
      <c r="D17" s="96"/>
      <c r="E17" s="18">
        <v>401893.76</v>
      </c>
      <c r="F17" s="18">
        <v>392415.3</v>
      </c>
      <c r="G17" s="19">
        <v>135583.82999999999</v>
      </c>
    </row>
    <row r="18" spans="1:12" ht="15.6" x14ac:dyDescent="0.3">
      <c r="A18" s="72" t="s">
        <v>55</v>
      </c>
      <c r="B18" s="72"/>
      <c r="C18" s="72"/>
      <c r="D18" s="72"/>
      <c r="E18" s="18">
        <v>837.6</v>
      </c>
      <c r="F18" s="18">
        <v>779.75</v>
      </c>
      <c r="G18" s="19">
        <v>230.67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8136.6</v>
      </c>
      <c r="F20" s="18">
        <v>7728.42</v>
      </c>
      <c r="G20" s="19">
        <v>2216.4899999999998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>SUM(F22)</f>
        <v>200.06</v>
      </c>
      <c r="G21" s="17">
        <f>SUM(G22)</f>
        <v>1338.88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200.06</v>
      </c>
      <c r="G22" s="19">
        <v>1338.88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71</v>
      </c>
      <c r="B25" s="42"/>
      <c r="C25" s="42"/>
      <c r="D25" s="42"/>
      <c r="E25" s="42"/>
      <c r="F25" s="36">
        <f>'Козловская 41 а (2019)'!F59</f>
        <v>-117181.3202447723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79433.605679537257</v>
      </c>
    </row>
    <row r="27" spans="1:12" ht="64.8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6">
        <f>'[3]УК ВР декабрь нар'!W64</f>
        <v>13085.939995858724</v>
      </c>
      <c r="L28" s="34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6">
        <f>'[3]УК ВР декабрь нар'!X64</f>
        <v>3288.5015088815521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6">
        <f>'[3]УК ВР декабрь нар'!Y64</f>
        <v>14381.673700000001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6">
        <f>'[3]УК ВР декабрь нар'!AA64+'[3]УК ВР декабрь нар'!AB64+'[3]УК ВР декабрь нар'!AC64+'[3]УК ВР декабрь нар'!AD64+'[3]УК ВР декабрь нар'!AE64+'[3]УК ВР декабрь нар'!AF64+'[3]УК ВР декабрь нар'!AG64+'[3]УК ВР декабрь нар'!AH64+'[3]УК ВР декабрь нар'!AJ64+'[3]УК ВР декабрь нар'!AL64+'[3]УК ВР декабрь нар'!AN64+'[3]УК ВР декабрь нар'!AO64+'[3]УК ВР декабрь нар'!AP64+'[3]УК ВР декабрь нар'!AQ64+'[3]УК ВР декабрь нар'!AR64+'[3]УК ВР декабрь нар'!AT64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6">
        <f>'[3]УК ВР декабрь нар'!AY64</f>
        <v>48677.49047479697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SUM(F35:F39)+16189.36</f>
        <v>82080.481925543805</v>
      </c>
    </row>
    <row r="34" spans="1:12" ht="84.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6">
        <f>'[3]УК ВР декабрь нар'!CN64+'[3]УК ВР декабрь нар'!DU64</f>
        <v>32226.444258134397</v>
      </c>
      <c r="L35" s="34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6">
        <f>'[3]УК ВР декабрь нар'!CO64+'[3]УК ВР декабрь нар'!DV64</f>
        <v>8795.8565949670647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6">
        <f>'[3]УК ВР декабрь нар'!CP64+'[3]УК ВР декабрь нар'!DW64</f>
        <v>1534.9678000000001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6">
        <f>'[3]УК ВР декабрь нар'!AI64+'[3]УК ВР декабрь нар'!AJ64+'[3]УК ВР декабрь нар'!AS64+'[3]УК ВР декабрь нар'!BC64+'[3]УК ВР декабрь нар'!BM64+'[3]УК ВР декабрь нар'!DB64+'[3]УК ВР декабрь нар'!EK64+'[3]УК ВР декабрь нар'!AM64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6">
        <f>'[3]УК ВР декабрь нар'!DF64+'[3]УК ВР декабрь нар'!EP64</f>
        <v>23333.853272442342</v>
      </c>
    </row>
    <row r="40" spans="1:12" ht="64.2" customHeight="1" x14ac:dyDescent="0.3">
      <c r="A40" s="44" t="s">
        <v>74</v>
      </c>
      <c r="B40" s="59"/>
      <c r="C40" s="59"/>
      <c r="D40" s="59"/>
      <c r="E40" s="60"/>
      <c r="F40" s="27">
        <f>SUM(F41:F49)</f>
        <v>155960.6042103206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6">
        <f>'[3]УК ВР декабрь нар'!FB64+'[3]УК ВР декабрь нар'!FX64</f>
        <v>83665.447603967827</v>
      </c>
      <c r="L41" s="34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6">
        <f>'[3]УК ВР декабрь нар'!FC64+'[3]УК ВР декабрь нар'!FY64</f>
        <v>22207.414690301317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6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6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6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6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6">
        <f>'[3]УК ВР декабрь нар'!FD64+'[3]УК ВР декабрь нар'!FZ64</f>
        <v>957.13740000000007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6">
        <f>'[3]УК ВР декабрь нар'!GG64+'[3]УК ВР декабрь нар'!FL64+'[3]УК ВР декабрь нар'!FE64+'[3]УК ВР декабрь нар'!BB64+'[3]УК ВР декабрь нар'!AK64</f>
        <v>7650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6">
        <f>'[3]УК ВР декабрь нар'!FS64+'[3]УК ВР декабрь нар'!GL64</f>
        <v>41480.604516051448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customHeight="1" x14ac:dyDescent="0.3">
      <c r="A51" s="47" t="s">
        <v>75</v>
      </c>
      <c r="B51" s="48"/>
      <c r="C51" s="48"/>
      <c r="D51" s="48"/>
      <c r="E51" s="49"/>
      <c r="F51" s="27">
        <f>F26+F33+F40+F50</f>
        <v>317474.69181540166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61470.8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18201.52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43269.279999999999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378945.49181540165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401893.76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392415.3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-94233.052060173941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'Козловская 41 а '!A2:G2</f>
        <v xml:space="preserve">перед собственниками дома по адресу: ул. Козловская 41 а 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41 а 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5</v>
      </c>
      <c r="B8" s="89"/>
      <c r="C8" s="89"/>
      <c r="D8" s="90"/>
      <c r="E8" s="15" t="s">
        <v>6</v>
      </c>
      <c r="F8" s="15" t="s">
        <v>7</v>
      </c>
      <c r="G8" s="16" t="str">
        <f>'Козловская 41 а 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7">
        <f>SUM(E10:E15)</f>
        <v>-211.4</v>
      </c>
      <c r="F9" s="17">
        <f t="shared" ref="F9:G9" si="0">SUM(F10:F15)</f>
        <v>32526.06</v>
      </c>
      <c r="G9" s="17">
        <f t="shared" si="0"/>
        <v>282908.79000000004</v>
      </c>
    </row>
    <row r="10" spans="1:7" ht="15.6" x14ac:dyDescent="0.3">
      <c r="A10" s="79" t="s">
        <v>9</v>
      </c>
      <c r="B10" s="80"/>
      <c r="C10" s="80"/>
      <c r="D10" s="81"/>
      <c r="E10" s="18">
        <v>0</v>
      </c>
      <c r="F10" s="18">
        <v>15988.77</v>
      </c>
      <c r="G10" s="19">
        <v>120750.3</v>
      </c>
    </row>
    <row r="11" spans="1:7" ht="15.6" x14ac:dyDescent="0.3">
      <c r="A11" s="79" t="s">
        <v>10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11</v>
      </c>
      <c r="B12" s="80"/>
      <c r="C12" s="80"/>
      <c r="D12" s="81"/>
      <c r="E12" s="18">
        <v>0</v>
      </c>
      <c r="F12" s="18">
        <v>3899.75</v>
      </c>
      <c r="G12" s="19">
        <v>42288.61</v>
      </c>
    </row>
    <row r="13" spans="1:7" ht="15.6" x14ac:dyDescent="0.3">
      <c r="A13" s="79" t="s">
        <v>12</v>
      </c>
      <c r="B13" s="80"/>
      <c r="C13" s="80"/>
      <c r="D13" s="81"/>
      <c r="E13" s="18">
        <v>-40.18</v>
      </c>
      <c r="F13" s="18">
        <v>7893.64</v>
      </c>
      <c r="G13" s="19">
        <v>88190.96</v>
      </c>
    </row>
    <row r="14" spans="1:7" ht="15.6" x14ac:dyDescent="0.3">
      <c r="A14" s="72" t="s">
        <v>13</v>
      </c>
      <c r="B14" s="72"/>
      <c r="C14" s="72"/>
      <c r="D14" s="72"/>
      <c r="E14" s="18">
        <v>-171.22</v>
      </c>
      <c r="F14" s="18">
        <v>4641.79</v>
      </c>
      <c r="G14" s="19">
        <v>29057.84</v>
      </c>
    </row>
    <row r="15" spans="1:7" ht="15.6" x14ac:dyDescent="0.3">
      <c r="A15" s="79" t="s">
        <v>68</v>
      </c>
      <c r="B15" s="80"/>
      <c r="C15" s="80"/>
      <c r="D15" s="81"/>
      <c r="E15" s="18">
        <v>0</v>
      </c>
      <c r="F15" s="18">
        <v>102.11</v>
      </c>
      <c r="G15" s="19">
        <v>2621.08</v>
      </c>
    </row>
    <row r="16" spans="1:7" ht="15.6" x14ac:dyDescent="0.3">
      <c r="A16" s="82" t="s">
        <v>41</v>
      </c>
      <c r="B16" s="83"/>
      <c r="C16" s="83"/>
      <c r="D16" s="84"/>
      <c r="E16" s="17">
        <f>SUM(E17:E20)</f>
        <v>411590.27999999997</v>
      </c>
      <c r="F16" s="17">
        <f t="shared" ref="F16:G16" si="1">SUM(F17:F20)</f>
        <v>381360.99</v>
      </c>
      <c r="G16" s="17">
        <f t="shared" si="1"/>
        <v>169499.16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402216.58</v>
      </c>
      <c r="F17" s="18">
        <v>372749.26</v>
      </c>
      <c r="G17" s="19">
        <v>166390.03</v>
      </c>
    </row>
    <row r="18" spans="1:12" ht="15.6" x14ac:dyDescent="0.3">
      <c r="A18" s="72" t="s">
        <v>55</v>
      </c>
      <c r="B18" s="72"/>
      <c r="C18" s="72"/>
      <c r="D18" s="72"/>
      <c r="E18" s="18">
        <v>880.79</v>
      </c>
      <c r="F18" s="18">
        <v>814.79</v>
      </c>
      <c r="G18" s="19">
        <v>196.67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8492.91</v>
      </c>
      <c r="F20" s="18">
        <v>7796.94</v>
      </c>
      <c r="G20" s="19">
        <v>2912.46</v>
      </c>
    </row>
    <row r="21" spans="1:12" ht="15.6" x14ac:dyDescent="0.3">
      <c r="A21" s="71" t="s">
        <v>14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2" t="s">
        <v>77</v>
      </c>
      <c r="B25" s="42"/>
      <c r="C25" s="42"/>
      <c r="D25" s="42"/>
      <c r="E25" s="42"/>
      <c r="F25" s="36">
        <f>'Козловская 41 а (2020)'!F59</f>
        <v>-94233.052060173941</v>
      </c>
      <c r="G25" s="20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51572.434087896851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6">
        <f>'[4]УК ВР декабрь нар'!W64</f>
        <v>8034.3833359554956</v>
      </c>
      <c r="L28" s="34"/>
    </row>
    <row r="29" spans="1:12" ht="15.6" hidden="1" x14ac:dyDescent="0.3">
      <c r="A29" s="50" t="s">
        <v>31</v>
      </c>
      <c r="B29" s="45"/>
      <c r="C29" s="45"/>
      <c r="D29" s="45"/>
      <c r="E29" s="46"/>
      <c r="F29" s="26">
        <f>'[4]УК ВР декабрь нар'!X64</f>
        <v>1949.9368282080022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6">
        <f>'[4]УК ВР декабрь нар'!Y64+'[4]УК ВР декабрь нар'!DX64</f>
        <v>1550.5002000000002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6">
        <f>'[4]УК ВР декабрь нар'!AV64+'[4]УК ВР декабрь нар'!BM64+'[4]УК ВР декабрь нар'!BN64+'[4]УК ВР декабрь нар'!BO64+'[4]УК ВР декабрь нар'!BP64+'[4]УК ВР декабрь нар'!EG64+'[4]УК ВР декабрь нар'!EH64+'[4]УК ВР декабрь нар'!EI64+'[4]УК ВР декабрь нар'!EJ64</f>
        <v>7937.7999999999993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6">
        <f>'[4]УК ВР декабрь нар'!AY64</f>
        <v>32099.813723733347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SUM(F35:F39)+21975.36</f>
        <v>136999.12760054524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6">
        <f>'[4]УК ВР декабрь нар'!CN64+'[4]УК ВР декабрь нар'!DU64</f>
        <v>54207.984385383403</v>
      </c>
      <c r="L35" s="34"/>
    </row>
    <row r="36" spans="1:12" ht="15.6" hidden="1" x14ac:dyDescent="0.3">
      <c r="A36" s="58" t="s">
        <v>31</v>
      </c>
      <c r="B36" s="58"/>
      <c r="C36" s="58"/>
      <c r="D36" s="58"/>
      <c r="E36" s="58"/>
      <c r="F36" s="26">
        <f>'[4]УК ВР декабрь нар'!CO64+'[4]УК ВР декабрь нар'!DV64</f>
        <v>13214.487763849173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6">
        <f>'[4]УК ВР декабрь нар'!CP64+'[4]УК ВР декабрь нар'!DL64+'[4]УК ВР декабрь нар'!DP64+'[4]УК ВР декабрь нар'!DT64</f>
        <v>23324.684699999998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6">
        <f>'[4]УК ВР декабрь нар'!DB64+'[4]УК ВР декабрь нар'!DY64+'[4]УК ВР декабрь нар'!DZ64+'[4]УК ВР декабрь нар'!EA64+'[4]УК ВР декабрь нар'!EB64+'[4]УК ВР декабрь нар'!EC64+'[4]УК ВР декабрь нар'!ED64+'[4]УК ВР декабрь нар'!EE64+'[4]УК ВР декабрь нар'!EF64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6">
        <f>'[4]УК ВР декабрь нар'!DG64+'[4]УК ВР декабрь нар'!EP64</f>
        <v>24276.610751312677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7">
        <f>SUM(F41:F49)</f>
        <v>173989.43935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6">
        <f>'[4]УК ВР декабрь нар'!$EU64+'[4]УК ВР декабрь нар'!FV64+'[4]УК ВР декабрь нар'!EY64</f>
        <v>172144.18</v>
      </c>
      <c r="L41" s="34"/>
    </row>
    <row r="42" spans="1:12" ht="15.6" hidden="1" x14ac:dyDescent="0.3">
      <c r="A42" s="50" t="s">
        <v>31</v>
      </c>
      <c r="B42" s="45"/>
      <c r="C42" s="45"/>
      <c r="D42" s="45"/>
      <c r="E42" s="45"/>
      <c r="F42" s="26"/>
    </row>
    <row r="43" spans="1:12" ht="15.6" hidden="1" x14ac:dyDescent="0.3">
      <c r="A43" s="58" t="s">
        <v>21</v>
      </c>
      <c r="B43" s="58"/>
      <c r="C43" s="58"/>
      <c r="D43" s="58"/>
      <c r="E43" s="50"/>
      <c r="F43" s="26"/>
    </row>
    <row r="44" spans="1:12" ht="15.6" hidden="1" x14ac:dyDescent="0.3">
      <c r="A44" s="50" t="s">
        <v>17</v>
      </c>
      <c r="B44" s="45"/>
      <c r="C44" s="45"/>
      <c r="D44" s="45"/>
      <c r="E44" s="45"/>
      <c r="F44" s="26"/>
    </row>
    <row r="45" spans="1:12" ht="15.6" hidden="1" x14ac:dyDescent="0.3">
      <c r="A45" s="58" t="s">
        <v>22</v>
      </c>
      <c r="B45" s="58"/>
      <c r="C45" s="58"/>
      <c r="D45" s="58"/>
      <c r="E45" s="50"/>
      <c r="F45" s="26"/>
    </row>
    <row r="46" spans="1:12" ht="15.6" hidden="1" x14ac:dyDescent="0.3">
      <c r="A46" s="50" t="s">
        <v>17</v>
      </c>
      <c r="B46" s="45"/>
      <c r="C46" s="45"/>
      <c r="D46" s="45"/>
      <c r="E46" s="45"/>
      <c r="F46" s="26"/>
    </row>
    <row r="47" spans="1:12" ht="15.6" hidden="1" x14ac:dyDescent="0.3">
      <c r="A47" s="58" t="s">
        <v>18</v>
      </c>
      <c r="B47" s="58"/>
      <c r="C47" s="58"/>
      <c r="D47" s="58"/>
      <c r="E47" s="50"/>
      <c r="F47" s="26">
        <f>'[4]УК ВР декабрь нар'!EW64+'[4]УК ВР декабрь нар'!FA64+'[4]УК ВР декабрь нар'!FZ64</f>
        <v>1335.2593500000003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6">
        <f>'[4]УК ВР декабрь нар'!FL64+'[4]УК ВР декабрь нар'!GG64</f>
        <v>510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6">
        <f>'[4]УК ВР декабрь нар'!FS64+'[4]УК ВР декабрь нар'!GL64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3"/>
    </row>
    <row r="51" spans="1:15" ht="15.6" x14ac:dyDescent="0.3">
      <c r="A51" s="47" t="s">
        <v>75</v>
      </c>
      <c r="B51" s="48"/>
      <c r="C51" s="48"/>
      <c r="D51" s="48"/>
      <c r="E51" s="49"/>
      <c r="F51" s="27">
        <f>F26+F33+F40+F50</f>
        <v>362561.00103844207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56489.440000000002</v>
      </c>
    </row>
    <row r="53" spans="1:15" ht="15.6" x14ac:dyDescent="0.3">
      <c r="A53" s="50" t="s">
        <v>23</v>
      </c>
      <c r="B53" s="45"/>
      <c r="C53" s="45"/>
      <c r="D53" s="45"/>
      <c r="E53" s="45"/>
      <c r="F53" s="26">
        <v>11028.07</v>
      </c>
    </row>
    <row r="54" spans="1:15" ht="15.6" x14ac:dyDescent="0.3">
      <c r="A54" s="50" t="s">
        <v>24</v>
      </c>
      <c r="B54" s="45"/>
      <c r="C54" s="45"/>
      <c r="D54" s="45"/>
      <c r="E54" s="45"/>
      <c r="F54" s="26">
        <v>45461.37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7">
        <f>F51+F52</f>
        <v>419050.44103844208</v>
      </c>
      <c r="N56" s="20"/>
      <c r="O56" s="20"/>
    </row>
    <row r="57" spans="1:15" ht="15.6" x14ac:dyDescent="0.3">
      <c r="A57" s="42" t="s">
        <v>26</v>
      </c>
      <c r="B57" s="42"/>
      <c r="C57" s="42"/>
      <c r="D57" s="42"/>
      <c r="E57" s="42"/>
      <c r="F57" s="28">
        <f>E17</f>
        <v>402216.58</v>
      </c>
    </row>
    <row r="58" spans="1:15" ht="15.6" x14ac:dyDescent="0.3">
      <c r="A58" s="42" t="s">
        <v>27</v>
      </c>
      <c r="B58" s="42"/>
      <c r="C58" s="42"/>
      <c r="D58" s="42"/>
      <c r="E58" s="42"/>
      <c r="F58" s="27">
        <f>F17</f>
        <v>372749.26</v>
      </c>
      <c r="H58" s="29"/>
    </row>
    <row r="59" spans="1:15" ht="15.6" x14ac:dyDescent="0.3">
      <c r="A59" s="43" t="s">
        <v>28</v>
      </c>
      <c r="B59" s="43"/>
      <c r="C59" s="43"/>
      <c r="D59" s="43"/>
      <c r="E59" s="43"/>
      <c r="F59" s="27">
        <f>F25+F57-F56</f>
        <v>-111066.913098616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41 а </vt:lpstr>
      <vt:lpstr>Козловская 41 а (2019)</vt:lpstr>
      <vt:lpstr>Козловская 41 а (2020)</vt:lpstr>
      <vt:lpstr>Козловская 41 а (2021)</vt:lpstr>
      <vt:lpstr>'Козловская 41 а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2018-04-11T11:25:24Z</cp:lastPrinted>
  <dcterms:created xsi:type="dcterms:W3CDTF">2013-05-24T09:13:10Z</dcterms:created>
  <dcterms:modified xsi:type="dcterms:W3CDTF">2022-03-25T10:49:43Z</dcterms:modified>
</cp:coreProperties>
</file>